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ngu-my.sharepoint.com/personal/salova_v_o_nmu_one/Documents/Рабочий стол/2026 рік/Про завершення 20252026 навчального року/протоколи приклад/протоколи приклад/"/>
    </mc:Choice>
  </mc:AlternateContent>
  <xr:revisionPtr revIDLastSave="40" documentId="13_ncr:1_{5345C7D8-96F3-4849-9535-2D5B349015FB}" xr6:coauthVersionLast="47" xr6:coauthVersionMax="47" xr10:uidLastSave="{AEFA8AC8-0A92-4F7C-A003-0F3F0985929B}"/>
  <bookViews>
    <workbookView xWindow="-120" yWindow="-120" windowWidth="29040" windowHeight="15720" firstSheet="2" activeTab="2" xr2:uid="{00000000-000D-0000-FFFF-FFFF00000000}"/>
  </bookViews>
  <sheets>
    <sheet name="осінь 2024" sheetId="1" state="hidden" r:id="rId1"/>
    <sheet name="Весна 2025" sheetId="2" state="hidden" r:id="rId2"/>
    <sheet name="2025-2026 рік" sheetId="3" r:id="rId3"/>
  </sheets>
  <definedNames>
    <definedName name="_xlnm.Print_Titles" localSheetId="2">'2025-2026 рік'!$4:$5</definedName>
    <definedName name="_xlnm.Print_Area" localSheetId="2">'2025-2026 рік'!$A$1:$M$19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" i="3" l="1"/>
  <c r="H7" i="3" s="1"/>
  <c r="I12" i="2"/>
  <c r="I8" i="2"/>
  <c r="J7" i="3" l="1"/>
  <c r="L7" i="3"/>
  <c r="F7" i="3"/>
  <c r="G9" i="3"/>
  <c r="I9" i="3"/>
  <c r="E9" i="3"/>
  <c r="M9" i="3" l="1"/>
  <c r="F23" i="2"/>
  <c r="G23" i="2"/>
  <c r="H23" i="2"/>
  <c r="E23" i="2"/>
  <c r="J9" i="3" l="1"/>
  <c r="F9" i="3"/>
  <c r="L9" i="3"/>
  <c r="H9" i="3"/>
  <c r="E10" i="3"/>
  <c r="I15" i="2"/>
  <c r="I9" i="2"/>
  <c r="I10" i="2"/>
  <c r="I6" i="2"/>
  <c r="I22" i="2"/>
  <c r="I21" i="2"/>
  <c r="I20" i="2"/>
  <c r="I19" i="2"/>
  <c r="I18" i="2"/>
  <c r="I17" i="2"/>
  <c r="I16" i="2"/>
  <c r="I14" i="2"/>
  <c r="I13" i="2"/>
  <c r="I11" i="2"/>
  <c r="I7" i="2"/>
  <c r="I17" i="1"/>
  <c r="I23" i="2" l="1"/>
  <c r="M8" i="3"/>
  <c r="M10" i="3"/>
  <c r="I10" i="1"/>
  <c r="F10" i="3" l="1"/>
  <c r="H10" i="3"/>
  <c r="L10" i="3"/>
  <c r="J10" i="3"/>
  <c r="H8" i="3"/>
  <c r="J8" i="3"/>
  <c r="F8" i="3"/>
  <c r="L8" i="3"/>
  <c r="F20" i="1"/>
  <c r="G20" i="1"/>
  <c r="H20" i="1"/>
  <c r="E20" i="1"/>
  <c r="I7" i="1" l="1"/>
  <c r="I8" i="1"/>
  <c r="I9" i="1"/>
  <c r="I11" i="1"/>
  <c r="I12" i="1"/>
  <c r="I13" i="1"/>
  <c r="I14" i="1"/>
  <c r="I15" i="1"/>
  <c r="I16" i="1"/>
  <c r="I18" i="1"/>
  <c r="I19" i="1"/>
  <c r="I6" i="1"/>
  <c r="I20" i="1" l="1"/>
</calcChain>
</file>

<file path=xl/sharedStrings.xml><?xml version="1.0" encoding="utf-8"?>
<sst xmlns="http://schemas.openxmlformats.org/spreadsheetml/2006/main" count="127" uniqueCount="52">
  <si>
    <t xml:space="preserve">Ім'я Прізвище </t>
  </si>
  <si>
    <t>Види робіт, кількість годин</t>
  </si>
  <si>
    <t>завідувач 
кафедри</t>
  </si>
  <si>
    <t>професор</t>
  </si>
  <si>
    <t>доцент</t>
  </si>
  <si>
    <t>старший 
викладач</t>
  </si>
  <si>
    <t>методична</t>
  </si>
  <si>
    <t>навчальна</t>
  </si>
  <si>
    <t>наукова</t>
  </si>
  <si>
    <t>організаційна</t>
  </si>
  <si>
    <t>Посада НПП</t>
  </si>
  <si>
    <t>№ з/п</t>
  </si>
  <si>
    <t>Всього,
годин</t>
  </si>
  <si>
    <t>Андрій КОЛБ</t>
  </si>
  <si>
    <t>Олексій БОБРОВ</t>
  </si>
  <si>
    <t>Михайло КУЗЬМЕНКО</t>
  </si>
  <si>
    <t>Валерія ПЕРЕРВА</t>
  </si>
  <si>
    <t>Олексій ЯЛАНСЬКИЙ</t>
  </si>
  <si>
    <t>Наталія ДРЕШПАК</t>
  </si>
  <si>
    <t>старший викладач</t>
  </si>
  <si>
    <t>асистнент</t>
  </si>
  <si>
    <t>апсистент</t>
  </si>
  <si>
    <t xml:space="preserve">Євгеній ГРИГОР'ЄВ </t>
  </si>
  <si>
    <t>Яків ЯРОШЕНКО</t>
  </si>
  <si>
    <t>Завідувач кафедри                                       Д. ЦИПЛЕНКОВ</t>
  </si>
  <si>
    <r>
      <t xml:space="preserve">Зведений звіт  роботи НПП кафедри </t>
    </r>
    <r>
      <rPr>
        <sz val="14"/>
        <color theme="1"/>
        <rFont val="Calibri"/>
        <family val="2"/>
        <charset val="204"/>
        <scheme val="minor"/>
      </rPr>
      <t>ЕЛЕКТРОТЕХНІКИ</t>
    </r>
    <r>
      <rPr>
        <b/>
        <sz val="14"/>
        <color theme="1"/>
        <rFont val="Calibri"/>
        <family val="2"/>
        <charset val="204"/>
        <scheme val="minor"/>
      </rPr>
      <t xml:space="preserve">
НТУ "Дніпровська політехніка" у першому семестрі  2024/2025 навчального року</t>
    </r>
  </si>
  <si>
    <t>Затвердено на засіданні кафедри, протокол № 2  від 05.02.2025 року</t>
  </si>
  <si>
    <t>Всього</t>
  </si>
  <si>
    <t>Доля ставки</t>
  </si>
  <si>
    <t>Дмитро ЦИПЛЕНКОВ</t>
  </si>
  <si>
    <t xml:space="preserve">Сергій ФЕДОРОВ </t>
  </si>
  <si>
    <t xml:space="preserve">Олександр БЕШТА </t>
  </si>
  <si>
    <r>
      <t xml:space="preserve">Зведений звіт  роботи НПП кафедри </t>
    </r>
    <r>
      <rPr>
        <sz val="14"/>
        <color theme="1"/>
        <rFont val="Calibri"/>
        <family val="2"/>
        <charset val="204"/>
        <scheme val="minor"/>
      </rPr>
      <t>ЕЛЕКТРОТЕХНІКИ</t>
    </r>
    <r>
      <rPr>
        <b/>
        <sz val="14"/>
        <color theme="1"/>
        <rFont val="Calibri"/>
        <family val="2"/>
        <charset val="204"/>
        <scheme val="minor"/>
      </rPr>
      <t xml:space="preserve">
НТУ "Дніпровська політехніка" у другому семестрі  2024/2025 навчального року</t>
    </r>
  </si>
  <si>
    <t>Завідувач кафедри                                       О. БЕШТА</t>
  </si>
  <si>
    <t>Олексій ІВАНОВ</t>
  </si>
  <si>
    <r>
      <t xml:space="preserve">Затвердено на засіданні кафедри, протокол </t>
    </r>
    <r>
      <rPr>
        <sz val="11"/>
        <rFont val="Calibri"/>
        <family val="2"/>
        <charset val="204"/>
        <scheme val="minor"/>
      </rPr>
      <t>№ 7  від 30.06.2025 року</t>
    </r>
  </si>
  <si>
    <t>Затверджено на засіданні кафедри, протокол №   ________ від __________________ 2026 року</t>
  </si>
  <si>
    <t>Завідувач кафедри    ______________________________   Гринько Д.</t>
  </si>
  <si>
    <r>
      <t xml:space="preserve">Зведений звіт  роботи НПП кафедри </t>
    </r>
    <r>
      <rPr>
        <sz val="14"/>
        <color theme="1"/>
        <rFont val="Calibri"/>
        <family val="2"/>
        <charset val="204"/>
        <scheme val="minor"/>
      </rPr>
      <t>_____________________</t>
    </r>
    <r>
      <rPr>
        <b/>
        <sz val="14"/>
        <color theme="1"/>
        <rFont val="Calibri"/>
        <family val="2"/>
        <charset val="204"/>
        <scheme val="minor"/>
      </rPr>
      <t xml:space="preserve">
НТУ "Дніпровська політехніка" за 2025/2026 навчальний рік</t>
    </r>
  </si>
  <si>
    <t>години</t>
  </si>
  <si>
    <t>%</t>
  </si>
  <si>
    <t>Всього по кафедрі</t>
  </si>
  <si>
    <t>Гринько Д.М.</t>
  </si>
  <si>
    <t>Якимчук С.Г.</t>
  </si>
  <si>
    <t>асистент</t>
  </si>
  <si>
    <t>ст.. викладач</t>
  </si>
  <si>
    <t>Скляров Є. А.</t>
  </si>
  <si>
    <t>Пономаренко В.В.</t>
  </si>
  <si>
    <t>Гладков В.Н</t>
  </si>
  <si>
    <t>Гладков В.Н.</t>
  </si>
  <si>
    <t>0,5</t>
  </si>
  <si>
    <t>Білоусова Ю.І.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</si>
</sst>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3" xfId="0" quotePrefix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4" xfId="0" quotePrefix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3" xfId="0" quotePrefix="1" applyBorder="1" applyAlignment="1">
      <alignment horizontal="left" vertical="center"/>
    </xf>
    <xf numFmtId="0" fontId="0" fillId="0" borderId="2" xfId="0" quotePrefix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1" xfId="0" quotePrefix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6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15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7" xfId="0" applyBorder="1" applyAlignment="1">
      <alignment vertical="center"/>
    </xf>
    <xf numFmtId="0" fontId="4" fillId="0" borderId="3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quotePrefix="1" applyFont="1" applyBorder="1" applyAlignment="1">
      <alignment horizontal="left" vertical="center"/>
    </xf>
    <xf numFmtId="0" fontId="9" fillId="0" borderId="0" xfId="0" quotePrefix="1" applyFont="1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quotePrefix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0" xfId="0" quotePrefix="1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</cellXfs>
  <cellStyles count="1">
    <cellStyle name="Звичайний" xfId="0" builtinId="0"/>
  </cellStyles>
  <dxfs count="1">
    <dxf>
      <font>
        <color theme="0"/>
      </font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&quot;Office 2013 – 2022&quot;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"/>
  <sheetViews>
    <sheetView view="pageBreakPreview" topLeftCell="A8" zoomScale="115" zoomScaleNormal="82" zoomScaleSheetLayoutView="115" workbookViewId="0">
      <selection activeCell="E16" sqref="E16"/>
    </sheetView>
  </sheetViews>
  <sheetFormatPr defaultRowHeight="15" x14ac:dyDescent="0.25"/>
  <cols>
    <col min="1" max="1" width="5.28515625" style="31" customWidth="1"/>
    <col min="2" max="2" width="11" style="31" customWidth="1"/>
    <col min="3" max="3" width="37.5703125" style="31" customWidth="1"/>
    <col min="4" max="4" width="9" style="24" customWidth="1"/>
    <col min="5" max="9" width="12.7109375" customWidth="1"/>
  </cols>
  <sheetData>
    <row r="1" spans="1:16" ht="15" customHeight="1" x14ac:dyDescent="0.25">
      <c r="B1" s="68" t="s">
        <v>25</v>
      </c>
      <c r="C1" s="68"/>
      <c r="D1" s="68"/>
      <c r="E1" s="68"/>
      <c r="F1" s="68"/>
      <c r="G1" s="68"/>
      <c r="H1" s="68"/>
      <c r="I1" s="68"/>
      <c r="J1" s="1"/>
      <c r="K1" s="1"/>
      <c r="L1" s="1"/>
      <c r="M1" s="1"/>
      <c r="N1" s="1"/>
      <c r="O1" s="1"/>
      <c r="P1" s="1"/>
    </row>
    <row r="2" spans="1:16" ht="33" customHeight="1" x14ac:dyDescent="0.25">
      <c r="B2" s="68"/>
      <c r="C2" s="68"/>
      <c r="D2" s="68"/>
      <c r="E2" s="68"/>
      <c r="F2" s="68"/>
      <c r="G2" s="68"/>
      <c r="H2" s="68"/>
      <c r="I2" s="68"/>
      <c r="J2" s="1"/>
      <c r="K2" s="1"/>
      <c r="L2" s="1"/>
      <c r="M2" s="1"/>
      <c r="N2" s="1"/>
      <c r="O2" s="1"/>
      <c r="P2" s="1"/>
    </row>
    <row r="3" spans="1:16" ht="15.75" thickBot="1" x14ac:dyDescent="0.3"/>
    <row r="4" spans="1:16" ht="15" customHeight="1" x14ac:dyDescent="0.25">
      <c r="A4" s="83" t="s">
        <v>11</v>
      </c>
      <c r="B4" s="90" t="s">
        <v>10</v>
      </c>
      <c r="C4" s="87" t="s">
        <v>0</v>
      </c>
      <c r="D4" s="96" t="s">
        <v>28</v>
      </c>
      <c r="E4" s="85" t="s">
        <v>1</v>
      </c>
      <c r="F4" s="86"/>
      <c r="G4" s="86"/>
      <c r="H4" s="87"/>
      <c r="I4" s="88" t="s">
        <v>12</v>
      </c>
    </row>
    <row r="5" spans="1:16" ht="15" customHeight="1" thickBot="1" x14ac:dyDescent="0.3">
      <c r="A5" s="84"/>
      <c r="B5" s="91"/>
      <c r="C5" s="92"/>
      <c r="D5" s="97"/>
      <c r="E5" s="3" t="s">
        <v>7</v>
      </c>
      <c r="F5" s="2" t="s">
        <v>6</v>
      </c>
      <c r="G5" s="2" t="s">
        <v>8</v>
      </c>
      <c r="H5" s="4" t="s">
        <v>9</v>
      </c>
      <c r="I5" s="89"/>
    </row>
    <row r="6" spans="1:16" ht="30" customHeight="1" x14ac:dyDescent="0.25">
      <c r="A6" s="43">
        <v>1</v>
      </c>
      <c r="B6" s="38" t="s">
        <v>2</v>
      </c>
      <c r="C6" s="32" t="s">
        <v>29</v>
      </c>
      <c r="D6" s="25">
        <v>1</v>
      </c>
      <c r="E6" s="5">
        <v>324</v>
      </c>
      <c r="F6" s="6">
        <v>249</v>
      </c>
      <c r="G6" s="6">
        <v>155</v>
      </c>
      <c r="H6" s="7">
        <v>160</v>
      </c>
      <c r="I6" s="21">
        <f>E6+F6+G6+H6</f>
        <v>888</v>
      </c>
      <c r="J6" s="17"/>
    </row>
    <row r="7" spans="1:16" ht="30" customHeight="1" x14ac:dyDescent="0.25">
      <c r="A7" s="44">
        <v>2</v>
      </c>
      <c r="B7" s="39" t="s">
        <v>3</v>
      </c>
      <c r="C7" s="33" t="s">
        <v>29</v>
      </c>
      <c r="D7" s="26">
        <v>0.5</v>
      </c>
      <c r="E7" s="8">
        <v>99</v>
      </c>
      <c r="F7" s="9">
        <v>112</v>
      </c>
      <c r="G7" s="9">
        <v>25</v>
      </c>
      <c r="H7" s="10">
        <v>150</v>
      </c>
      <c r="I7" s="21">
        <f t="shared" ref="I7:I19" si="0">E7+F7+G7+H7</f>
        <v>386</v>
      </c>
      <c r="J7" s="17"/>
    </row>
    <row r="8" spans="1:16" ht="30" customHeight="1" x14ac:dyDescent="0.25">
      <c r="A8" s="44">
        <v>3</v>
      </c>
      <c r="B8" s="39" t="s">
        <v>4</v>
      </c>
      <c r="C8" s="34" t="s">
        <v>13</v>
      </c>
      <c r="D8" s="26">
        <v>1</v>
      </c>
      <c r="E8" s="8">
        <v>394</v>
      </c>
      <c r="F8" s="9">
        <v>324</v>
      </c>
      <c r="G8" s="9">
        <v>188</v>
      </c>
      <c r="H8" s="10">
        <v>30</v>
      </c>
      <c r="I8" s="21">
        <f t="shared" si="0"/>
        <v>936</v>
      </c>
      <c r="J8" s="17"/>
    </row>
    <row r="9" spans="1:16" ht="30" customHeight="1" x14ac:dyDescent="0.25">
      <c r="A9" s="44">
        <v>4</v>
      </c>
      <c r="B9" s="39" t="s">
        <v>4</v>
      </c>
      <c r="C9" s="33" t="s">
        <v>14</v>
      </c>
      <c r="D9" s="27">
        <v>0.3</v>
      </c>
      <c r="E9" s="8">
        <v>26</v>
      </c>
      <c r="F9" s="9">
        <v>113</v>
      </c>
      <c r="G9" s="9">
        <v>50</v>
      </c>
      <c r="H9" s="10">
        <v>10</v>
      </c>
      <c r="I9" s="21">
        <f t="shared" si="0"/>
        <v>199</v>
      </c>
      <c r="J9" s="17"/>
    </row>
    <row r="10" spans="1:16" ht="30" customHeight="1" x14ac:dyDescent="0.25">
      <c r="A10" s="44">
        <v>5</v>
      </c>
      <c r="B10" s="39" t="s">
        <v>4</v>
      </c>
      <c r="C10" s="34" t="s">
        <v>14</v>
      </c>
      <c r="D10" s="26">
        <v>0.2</v>
      </c>
      <c r="E10" s="8">
        <v>32</v>
      </c>
      <c r="F10" s="9">
        <v>7</v>
      </c>
      <c r="G10" s="9">
        <v>13</v>
      </c>
      <c r="H10" s="10">
        <v>16</v>
      </c>
      <c r="I10" s="21">
        <f t="shared" si="0"/>
        <v>68</v>
      </c>
      <c r="J10" s="17"/>
    </row>
    <row r="11" spans="1:16" ht="30" customHeight="1" x14ac:dyDescent="0.25">
      <c r="A11" s="44">
        <v>6</v>
      </c>
      <c r="B11" s="39" t="s">
        <v>4</v>
      </c>
      <c r="C11" s="34" t="s">
        <v>15</v>
      </c>
      <c r="D11" s="26">
        <v>0.25</v>
      </c>
      <c r="E11" s="8">
        <v>18</v>
      </c>
      <c r="F11" s="9">
        <v>109</v>
      </c>
      <c r="G11" s="9">
        <v>35</v>
      </c>
      <c r="H11" s="10">
        <v>10</v>
      </c>
      <c r="I11" s="21">
        <f t="shared" si="0"/>
        <v>172</v>
      </c>
      <c r="J11" s="17"/>
    </row>
    <row r="12" spans="1:16" ht="30" customHeight="1" x14ac:dyDescent="0.25">
      <c r="A12" s="44">
        <v>7</v>
      </c>
      <c r="B12" s="39" t="s">
        <v>4</v>
      </c>
      <c r="C12" s="34" t="s">
        <v>16</v>
      </c>
      <c r="D12" s="26">
        <v>0.2</v>
      </c>
      <c r="E12" s="8">
        <v>39</v>
      </c>
      <c r="F12" s="9">
        <v>50</v>
      </c>
      <c r="G12" s="9">
        <v>25</v>
      </c>
      <c r="H12" s="10">
        <v>10</v>
      </c>
      <c r="I12" s="21">
        <f t="shared" si="0"/>
        <v>124</v>
      </c>
      <c r="J12" s="17"/>
    </row>
    <row r="13" spans="1:16" ht="30" customHeight="1" x14ac:dyDescent="0.25">
      <c r="A13" s="44">
        <v>8</v>
      </c>
      <c r="B13" s="39" t="s">
        <v>4</v>
      </c>
      <c r="C13" s="34" t="s">
        <v>17</v>
      </c>
      <c r="D13" s="26">
        <v>0.25</v>
      </c>
      <c r="E13" s="8">
        <v>83</v>
      </c>
      <c r="F13" s="9">
        <v>121</v>
      </c>
      <c r="G13" s="9">
        <v>5</v>
      </c>
      <c r="H13" s="10">
        <v>12</v>
      </c>
      <c r="I13" s="21">
        <f t="shared" si="0"/>
        <v>221</v>
      </c>
      <c r="J13" s="17"/>
    </row>
    <row r="14" spans="1:16" ht="30" customHeight="1" x14ac:dyDescent="0.25">
      <c r="A14" s="44">
        <v>9</v>
      </c>
      <c r="B14" s="39" t="s">
        <v>4</v>
      </c>
      <c r="C14" s="34" t="s">
        <v>18</v>
      </c>
      <c r="D14" s="26">
        <v>0.5</v>
      </c>
      <c r="E14" s="8">
        <v>35</v>
      </c>
      <c r="F14" s="9">
        <v>10</v>
      </c>
      <c r="G14" s="9">
        <v>10</v>
      </c>
      <c r="H14" s="10">
        <v>2</v>
      </c>
      <c r="I14" s="21">
        <f t="shared" si="0"/>
        <v>57</v>
      </c>
      <c r="J14" s="17"/>
    </row>
    <row r="15" spans="1:16" ht="30" customHeight="1" x14ac:dyDescent="0.25">
      <c r="A15" s="44">
        <v>10</v>
      </c>
      <c r="B15" s="40" t="s">
        <v>5</v>
      </c>
      <c r="C15" s="33" t="s">
        <v>30</v>
      </c>
      <c r="D15" s="26">
        <v>1</v>
      </c>
      <c r="E15" s="8">
        <v>409</v>
      </c>
      <c r="F15" s="9">
        <v>200</v>
      </c>
      <c r="G15" s="9">
        <v>138</v>
      </c>
      <c r="H15" s="10">
        <v>264</v>
      </c>
      <c r="I15" s="21">
        <f t="shared" si="0"/>
        <v>1011</v>
      </c>
      <c r="J15" s="17"/>
    </row>
    <row r="16" spans="1:16" ht="30" customHeight="1" x14ac:dyDescent="0.25">
      <c r="A16" s="44">
        <v>11</v>
      </c>
      <c r="B16" s="41" t="s">
        <v>19</v>
      </c>
      <c r="C16" s="36" t="s">
        <v>30</v>
      </c>
      <c r="D16" s="28">
        <v>0.3</v>
      </c>
      <c r="E16" s="11">
        <v>24</v>
      </c>
      <c r="F16" s="12">
        <v>100</v>
      </c>
      <c r="G16" s="12">
        <v>100</v>
      </c>
      <c r="H16" s="13">
        <v>25</v>
      </c>
      <c r="I16" s="21">
        <f t="shared" si="0"/>
        <v>249</v>
      </c>
      <c r="J16" s="17"/>
    </row>
    <row r="17" spans="1:10" ht="30" customHeight="1" x14ac:dyDescent="0.25">
      <c r="A17" s="44">
        <v>12</v>
      </c>
      <c r="B17" s="41" t="s">
        <v>19</v>
      </c>
      <c r="C17" s="36" t="s">
        <v>30</v>
      </c>
      <c r="D17" s="29">
        <v>0.15</v>
      </c>
      <c r="E17" s="11">
        <v>23</v>
      </c>
      <c r="F17" s="12">
        <v>54</v>
      </c>
      <c r="G17" s="12">
        <v>15</v>
      </c>
      <c r="H17" s="13">
        <v>26</v>
      </c>
      <c r="I17" s="21">
        <f t="shared" si="0"/>
        <v>118</v>
      </c>
      <c r="J17" s="17"/>
    </row>
    <row r="18" spans="1:10" ht="30" customHeight="1" x14ac:dyDescent="0.25">
      <c r="A18" s="44">
        <v>13</v>
      </c>
      <c r="B18" s="41" t="s">
        <v>20</v>
      </c>
      <c r="C18" s="35" t="s">
        <v>22</v>
      </c>
      <c r="D18" s="28">
        <v>1</v>
      </c>
      <c r="E18" s="11">
        <v>188</v>
      </c>
      <c r="F18" s="12">
        <v>453</v>
      </c>
      <c r="G18" s="12">
        <v>175</v>
      </c>
      <c r="H18" s="13">
        <v>10</v>
      </c>
      <c r="I18" s="21">
        <f t="shared" si="0"/>
        <v>826</v>
      </c>
      <c r="J18" s="17"/>
    </row>
    <row r="19" spans="1:10" ht="30" customHeight="1" thickBot="1" x14ac:dyDescent="0.3">
      <c r="A19" s="44">
        <v>14</v>
      </c>
      <c r="B19" s="42" t="s">
        <v>21</v>
      </c>
      <c r="C19" s="37" t="s">
        <v>23</v>
      </c>
      <c r="D19" s="30">
        <v>0.5</v>
      </c>
      <c r="E19" s="14">
        <v>212</v>
      </c>
      <c r="F19" s="15">
        <v>96</v>
      </c>
      <c r="G19" s="15">
        <v>150</v>
      </c>
      <c r="H19" s="16">
        <v>10</v>
      </c>
      <c r="I19" s="21">
        <f t="shared" si="0"/>
        <v>468</v>
      </c>
      <c r="J19" s="17"/>
    </row>
    <row r="20" spans="1:10" ht="30" customHeight="1" thickBot="1" x14ac:dyDescent="0.3">
      <c r="A20" s="93" t="s">
        <v>27</v>
      </c>
      <c r="B20" s="94"/>
      <c r="C20" s="95"/>
      <c r="D20" s="23"/>
      <c r="E20" s="18">
        <f>E18+E16+E15+E14+E13+E12+E11+E9+E8+E7+E19+E6</f>
        <v>1851</v>
      </c>
      <c r="F20" s="19">
        <f t="shared" ref="F20:I20" si="1">F18+F16+F15+F14+F13+F12+F11+F9+F8+F7+F19+F6</f>
        <v>1937</v>
      </c>
      <c r="G20" s="19">
        <f t="shared" si="1"/>
        <v>1056</v>
      </c>
      <c r="H20" s="20">
        <f t="shared" si="1"/>
        <v>693</v>
      </c>
      <c r="I20" s="22">
        <f t="shared" si="1"/>
        <v>5537</v>
      </c>
    </row>
    <row r="22" spans="1:10" x14ac:dyDescent="0.25">
      <c r="B22" s="82" t="s">
        <v>26</v>
      </c>
      <c r="C22" s="81"/>
      <c r="D22" s="81"/>
      <c r="E22" s="81"/>
      <c r="F22" s="81"/>
    </row>
    <row r="24" spans="1:10" x14ac:dyDescent="0.25">
      <c r="B24" s="81" t="s">
        <v>24</v>
      </c>
      <c r="C24" s="81"/>
      <c r="D24" s="81"/>
      <c r="E24" s="81"/>
      <c r="F24" s="81"/>
    </row>
  </sheetData>
  <mergeCells count="10">
    <mergeCell ref="B1:I2"/>
    <mergeCell ref="B24:F24"/>
    <mergeCell ref="B22:F22"/>
    <mergeCell ref="A4:A5"/>
    <mergeCell ref="E4:H4"/>
    <mergeCell ref="I4:I5"/>
    <mergeCell ref="B4:B5"/>
    <mergeCell ref="C4:C5"/>
    <mergeCell ref="A20:C20"/>
    <mergeCell ref="D4:D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FB44A-8685-4C21-949D-0054C239E636}">
  <dimension ref="A1:P27"/>
  <sheetViews>
    <sheetView view="pageBreakPreview" topLeftCell="B1" zoomScale="115" zoomScaleNormal="82" zoomScaleSheetLayoutView="115" workbookViewId="0">
      <selection activeCell="H25" sqref="H25"/>
    </sheetView>
  </sheetViews>
  <sheetFormatPr defaultRowHeight="15" x14ac:dyDescent="0.25"/>
  <cols>
    <col min="1" max="1" width="5.28515625" style="31" customWidth="1"/>
    <col min="2" max="2" width="11" style="31" customWidth="1"/>
    <col min="3" max="3" width="37.5703125" style="31" customWidth="1"/>
    <col min="4" max="4" width="9" style="24" customWidth="1"/>
    <col min="5" max="9" width="12.7109375" customWidth="1"/>
  </cols>
  <sheetData>
    <row r="1" spans="1:16" ht="15" customHeight="1" x14ac:dyDescent="0.25">
      <c r="B1" s="67" t="s">
        <v>32</v>
      </c>
      <c r="C1" s="68"/>
      <c r="D1" s="68"/>
      <c r="E1" s="68"/>
      <c r="F1" s="68"/>
      <c r="G1" s="68"/>
      <c r="H1" s="68"/>
      <c r="I1" s="68"/>
      <c r="J1" s="1"/>
      <c r="K1" s="1"/>
      <c r="L1" s="1"/>
      <c r="M1" s="1"/>
      <c r="N1" s="1"/>
      <c r="O1" s="1"/>
      <c r="P1" s="1"/>
    </row>
    <row r="2" spans="1:16" ht="33" customHeight="1" x14ac:dyDescent="0.25">
      <c r="B2" s="68"/>
      <c r="C2" s="68"/>
      <c r="D2" s="68"/>
      <c r="E2" s="68"/>
      <c r="F2" s="68"/>
      <c r="G2" s="68"/>
      <c r="H2" s="68"/>
      <c r="I2" s="68"/>
      <c r="J2" s="1"/>
      <c r="K2" s="1"/>
      <c r="L2" s="1"/>
      <c r="M2" s="1"/>
      <c r="N2" s="1"/>
      <c r="O2" s="1"/>
      <c r="P2" s="1"/>
    </row>
    <row r="3" spans="1:16" ht="15.75" thickBot="1" x14ac:dyDescent="0.3"/>
    <row r="4" spans="1:16" ht="15" customHeight="1" x14ac:dyDescent="0.25">
      <c r="A4" s="83" t="s">
        <v>11</v>
      </c>
      <c r="B4" s="90" t="s">
        <v>10</v>
      </c>
      <c r="C4" s="87" t="s">
        <v>0</v>
      </c>
      <c r="D4" s="96" t="s">
        <v>28</v>
      </c>
      <c r="E4" s="85" t="s">
        <v>1</v>
      </c>
      <c r="F4" s="86"/>
      <c r="G4" s="86"/>
      <c r="H4" s="87"/>
      <c r="I4" s="88" t="s">
        <v>12</v>
      </c>
    </row>
    <row r="5" spans="1:16" ht="15" customHeight="1" thickBot="1" x14ac:dyDescent="0.3">
      <c r="A5" s="84"/>
      <c r="B5" s="91"/>
      <c r="C5" s="92"/>
      <c r="D5" s="98"/>
      <c r="E5" s="46" t="s">
        <v>7</v>
      </c>
      <c r="F5" s="47" t="s">
        <v>6</v>
      </c>
      <c r="G5" s="47" t="s">
        <v>8</v>
      </c>
      <c r="H5" s="48" t="s">
        <v>9</v>
      </c>
      <c r="I5" s="99"/>
    </row>
    <row r="6" spans="1:16" ht="32.25" customHeight="1" x14ac:dyDescent="0.25">
      <c r="A6" s="45">
        <v>1</v>
      </c>
      <c r="B6" s="38" t="s">
        <v>2</v>
      </c>
      <c r="C6" s="32" t="s">
        <v>31</v>
      </c>
      <c r="D6" s="26">
        <v>1</v>
      </c>
      <c r="E6" s="50">
        <v>0</v>
      </c>
      <c r="F6" s="49">
        <v>127</v>
      </c>
      <c r="G6" s="49">
        <v>260</v>
      </c>
      <c r="H6" s="52">
        <v>15</v>
      </c>
      <c r="I6" s="53">
        <f>E6+F6+G6+H6</f>
        <v>402</v>
      </c>
    </row>
    <row r="7" spans="1:16" ht="32.25" customHeight="1" x14ac:dyDescent="0.25">
      <c r="A7" s="43">
        <v>2</v>
      </c>
      <c r="B7" s="38" t="s">
        <v>2</v>
      </c>
      <c r="C7" s="32" t="s">
        <v>29</v>
      </c>
      <c r="D7" s="26">
        <v>1</v>
      </c>
      <c r="E7" s="51">
        <v>196</v>
      </c>
      <c r="F7" s="9">
        <v>122</v>
      </c>
      <c r="G7" s="9">
        <v>57.5</v>
      </c>
      <c r="H7" s="10">
        <v>56</v>
      </c>
      <c r="I7" s="53">
        <f>E7+F7+G7+H7</f>
        <v>431.5</v>
      </c>
      <c r="J7" s="17"/>
    </row>
    <row r="8" spans="1:16" ht="32.25" customHeight="1" x14ac:dyDescent="0.25">
      <c r="A8" s="43">
        <v>3</v>
      </c>
      <c r="B8" s="38" t="s">
        <v>3</v>
      </c>
      <c r="C8" s="32" t="s">
        <v>34</v>
      </c>
      <c r="D8" s="26">
        <v>0.5</v>
      </c>
      <c r="E8" s="51">
        <v>140</v>
      </c>
      <c r="F8" s="9">
        <v>80</v>
      </c>
      <c r="G8" s="9">
        <v>120</v>
      </c>
      <c r="H8" s="10">
        <v>47</v>
      </c>
      <c r="I8" s="53">
        <f>E8+F8+G8+H8</f>
        <v>387</v>
      </c>
      <c r="J8" s="17"/>
    </row>
    <row r="9" spans="1:16" ht="30" customHeight="1" x14ac:dyDescent="0.25">
      <c r="A9" s="44">
        <v>4</v>
      </c>
      <c r="B9" s="39" t="s">
        <v>4</v>
      </c>
      <c r="C9" s="33" t="s">
        <v>29</v>
      </c>
      <c r="D9" s="26">
        <v>0.1</v>
      </c>
      <c r="E9" s="51">
        <v>48</v>
      </c>
      <c r="F9" s="9">
        <v>20</v>
      </c>
      <c r="G9" s="9">
        <v>3.4</v>
      </c>
      <c r="H9" s="10">
        <v>6</v>
      </c>
      <c r="I9" s="53">
        <f>E9+F9+G9+H9</f>
        <v>77.400000000000006</v>
      </c>
      <c r="J9" s="17"/>
    </row>
    <row r="10" spans="1:16" ht="30" customHeight="1" x14ac:dyDescent="0.25">
      <c r="A10" s="43">
        <v>5</v>
      </c>
      <c r="B10" s="39" t="s">
        <v>20</v>
      </c>
      <c r="C10" s="33" t="s">
        <v>29</v>
      </c>
      <c r="D10" s="26">
        <v>0.4</v>
      </c>
      <c r="E10" s="8">
        <v>27</v>
      </c>
      <c r="F10" s="9">
        <v>84</v>
      </c>
      <c r="G10" s="9">
        <v>60</v>
      </c>
      <c r="H10" s="10">
        <v>12</v>
      </c>
      <c r="I10" s="53">
        <f>E10+F10+G10+H10</f>
        <v>183</v>
      </c>
      <c r="J10" s="17"/>
    </row>
    <row r="11" spans="1:16" ht="30" customHeight="1" x14ac:dyDescent="0.25">
      <c r="A11" s="44">
        <v>6</v>
      </c>
      <c r="B11" s="39" t="s">
        <v>4</v>
      </c>
      <c r="C11" s="34" t="s">
        <v>13</v>
      </c>
      <c r="D11" s="26">
        <v>1</v>
      </c>
      <c r="E11" s="8">
        <v>202</v>
      </c>
      <c r="F11" s="9">
        <v>321</v>
      </c>
      <c r="G11" s="9">
        <v>40</v>
      </c>
      <c r="H11" s="10">
        <v>50</v>
      </c>
      <c r="I11" s="21">
        <f t="shared" ref="I11:I22" si="0">E11+F11+G11+H11</f>
        <v>613</v>
      </c>
      <c r="J11" s="17"/>
    </row>
    <row r="12" spans="1:16" ht="30" customHeight="1" x14ac:dyDescent="0.25">
      <c r="A12" s="43">
        <v>7</v>
      </c>
      <c r="B12" s="39" t="s">
        <v>4</v>
      </c>
      <c r="C12" s="34" t="s">
        <v>13</v>
      </c>
      <c r="D12" s="26">
        <v>0.1</v>
      </c>
      <c r="E12" s="8">
        <v>35</v>
      </c>
      <c r="F12" s="9">
        <v>8</v>
      </c>
      <c r="G12" s="9">
        <v>20</v>
      </c>
      <c r="H12" s="10">
        <v>15</v>
      </c>
      <c r="I12" s="21">
        <f t="shared" si="0"/>
        <v>78</v>
      </c>
      <c r="J12" s="17"/>
    </row>
    <row r="13" spans="1:16" ht="30" customHeight="1" x14ac:dyDescent="0.25">
      <c r="A13" s="44">
        <v>8</v>
      </c>
      <c r="B13" s="39" t="s">
        <v>4</v>
      </c>
      <c r="C13" s="33" t="s">
        <v>14</v>
      </c>
      <c r="D13" s="27">
        <v>0.3</v>
      </c>
      <c r="E13" s="8">
        <v>154</v>
      </c>
      <c r="F13" s="9">
        <v>89</v>
      </c>
      <c r="G13" s="9">
        <v>12.5</v>
      </c>
      <c r="H13" s="10">
        <v>10</v>
      </c>
      <c r="I13" s="21">
        <f t="shared" si="0"/>
        <v>265.5</v>
      </c>
      <c r="J13" s="17"/>
    </row>
    <row r="14" spans="1:16" ht="30" customHeight="1" x14ac:dyDescent="0.25">
      <c r="A14" s="43">
        <v>9</v>
      </c>
      <c r="B14" s="39" t="s">
        <v>4</v>
      </c>
      <c r="C14" s="34" t="s">
        <v>14</v>
      </c>
      <c r="D14" s="26">
        <v>0.1</v>
      </c>
      <c r="E14" s="8">
        <v>34</v>
      </c>
      <c r="F14" s="9">
        <v>17</v>
      </c>
      <c r="G14" s="9">
        <v>17</v>
      </c>
      <c r="H14" s="10">
        <v>10</v>
      </c>
      <c r="I14" s="21">
        <f t="shared" si="0"/>
        <v>78</v>
      </c>
      <c r="J14" s="17"/>
    </row>
    <row r="15" spans="1:16" ht="30" customHeight="1" x14ac:dyDescent="0.25">
      <c r="A15" s="44">
        <v>10</v>
      </c>
      <c r="B15" s="39" t="s">
        <v>20</v>
      </c>
      <c r="C15" s="34" t="s">
        <v>14</v>
      </c>
      <c r="D15" s="26">
        <v>0.1</v>
      </c>
      <c r="E15" s="8">
        <v>22</v>
      </c>
      <c r="F15" s="9">
        <v>8</v>
      </c>
      <c r="G15" s="9">
        <v>12</v>
      </c>
      <c r="H15" s="10">
        <v>4</v>
      </c>
      <c r="I15" s="21">
        <f t="shared" si="0"/>
        <v>46</v>
      </c>
      <c r="J15" s="17"/>
    </row>
    <row r="16" spans="1:16" ht="30" customHeight="1" x14ac:dyDescent="0.25">
      <c r="A16" s="43">
        <v>11</v>
      </c>
      <c r="B16" s="39" t="s">
        <v>4</v>
      </c>
      <c r="C16" s="34" t="s">
        <v>16</v>
      </c>
      <c r="D16" s="26">
        <v>0.2</v>
      </c>
      <c r="E16" s="8">
        <v>54</v>
      </c>
      <c r="F16" s="9">
        <v>72</v>
      </c>
      <c r="G16" s="9">
        <v>10</v>
      </c>
      <c r="H16" s="10">
        <v>15</v>
      </c>
      <c r="I16" s="21">
        <f t="shared" si="0"/>
        <v>151</v>
      </c>
      <c r="J16" s="17"/>
    </row>
    <row r="17" spans="1:10" ht="30" customHeight="1" x14ac:dyDescent="0.25">
      <c r="A17" s="44">
        <v>12</v>
      </c>
      <c r="B17" s="39" t="s">
        <v>4</v>
      </c>
      <c r="C17" s="34" t="s">
        <v>17</v>
      </c>
      <c r="D17" s="26">
        <v>0.25</v>
      </c>
      <c r="E17" s="8">
        <v>0</v>
      </c>
      <c r="F17" s="9">
        <v>252</v>
      </c>
      <c r="G17" s="9">
        <v>43</v>
      </c>
      <c r="H17" s="10">
        <v>9</v>
      </c>
      <c r="I17" s="21">
        <f t="shared" si="0"/>
        <v>304</v>
      </c>
      <c r="J17" s="17"/>
    </row>
    <row r="18" spans="1:10" ht="30" customHeight="1" x14ac:dyDescent="0.25">
      <c r="A18" s="43">
        <v>13</v>
      </c>
      <c r="B18" s="40" t="s">
        <v>5</v>
      </c>
      <c r="C18" s="33" t="s">
        <v>30</v>
      </c>
      <c r="D18" s="26">
        <v>1</v>
      </c>
      <c r="E18" s="8">
        <v>163</v>
      </c>
      <c r="F18" s="9">
        <v>60</v>
      </c>
      <c r="G18" s="9">
        <v>110</v>
      </c>
      <c r="H18" s="10">
        <v>204</v>
      </c>
      <c r="I18" s="21">
        <f t="shared" si="0"/>
        <v>537</v>
      </c>
      <c r="J18" s="17"/>
    </row>
    <row r="19" spans="1:10" ht="30" customHeight="1" x14ac:dyDescent="0.25">
      <c r="A19" s="44">
        <v>14</v>
      </c>
      <c r="B19" s="41" t="s">
        <v>19</v>
      </c>
      <c r="C19" s="36" t="s">
        <v>30</v>
      </c>
      <c r="D19" s="28">
        <v>0.3</v>
      </c>
      <c r="E19" s="11">
        <v>76</v>
      </c>
      <c r="F19" s="12">
        <v>70</v>
      </c>
      <c r="G19" s="12">
        <v>50</v>
      </c>
      <c r="H19" s="13">
        <v>19</v>
      </c>
      <c r="I19" s="21">
        <f t="shared" si="0"/>
        <v>215</v>
      </c>
      <c r="J19" s="17"/>
    </row>
    <row r="20" spans="1:10" ht="30" customHeight="1" x14ac:dyDescent="0.25">
      <c r="A20" s="43">
        <v>15</v>
      </c>
      <c r="B20" s="41" t="s">
        <v>19</v>
      </c>
      <c r="C20" s="36" t="s">
        <v>30</v>
      </c>
      <c r="D20" s="29">
        <v>0.15</v>
      </c>
      <c r="E20" s="11">
        <v>43</v>
      </c>
      <c r="F20" s="12">
        <v>46</v>
      </c>
      <c r="G20" s="12">
        <v>10</v>
      </c>
      <c r="H20" s="13">
        <v>16</v>
      </c>
      <c r="I20" s="21">
        <f t="shared" si="0"/>
        <v>115</v>
      </c>
      <c r="J20" s="17"/>
    </row>
    <row r="21" spans="1:10" ht="30" customHeight="1" x14ac:dyDescent="0.25">
      <c r="A21" s="44">
        <v>16</v>
      </c>
      <c r="B21" s="41" t="s">
        <v>20</v>
      </c>
      <c r="C21" s="35" t="s">
        <v>22</v>
      </c>
      <c r="D21" s="28">
        <v>1</v>
      </c>
      <c r="E21" s="11">
        <v>247</v>
      </c>
      <c r="F21" s="12">
        <v>290</v>
      </c>
      <c r="G21" s="12">
        <v>175</v>
      </c>
      <c r="H21" s="13">
        <v>10</v>
      </c>
      <c r="I21" s="21">
        <f t="shared" si="0"/>
        <v>722</v>
      </c>
      <c r="J21" s="17"/>
    </row>
    <row r="22" spans="1:10" ht="30" customHeight="1" thickBot="1" x14ac:dyDescent="0.3">
      <c r="A22" s="43">
        <v>17</v>
      </c>
      <c r="B22" s="42" t="s">
        <v>21</v>
      </c>
      <c r="C22" s="37" t="s">
        <v>23</v>
      </c>
      <c r="D22" s="30">
        <v>0.5</v>
      </c>
      <c r="E22" s="14">
        <v>81</v>
      </c>
      <c r="F22" s="15">
        <v>40</v>
      </c>
      <c r="G22" s="15">
        <v>60</v>
      </c>
      <c r="H22" s="16">
        <v>4</v>
      </c>
      <c r="I22" s="21">
        <f t="shared" si="0"/>
        <v>185</v>
      </c>
      <c r="J22" s="17"/>
    </row>
    <row r="23" spans="1:10" ht="30" customHeight="1" thickBot="1" x14ac:dyDescent="0.3">
      <c r="A23" s="93" t="s">
        <v>27</v>
      </c>
      <c r="B23" s="94"/>
      <c r="C23" s="95"/>
      <c r="D23" s="23"/>
      <c r="E23" s="18">
        <f>E21+E19+E18+E17+E16+E13+E11+E9+E22+E7</f>
        <v>1221</v>
      </c>
      <c r="F23" s="19">
        <f>F21+F19+F18+F17+F16+F13+F11+F9+F22+F7</f>
        <v>1336</v>
      </c>
      <c r="G23" s="19">
        <f>G21+G19+G18+G17+G16+G13+G11+G9+G22+G7</f>
        <v>561.4</v>
      </c>
      <c r="H23" s="20">
        <f>H21+H19+H18+H17+H16+H13+H11+H9+H22+H7</f>
        <v>383</v>
      </c>
      <c r="I23" s="54">
        <f>I21+I19+I18+I17+I16+I13+I11+I9+I22+I7</f>
        <v>3501.4</v>
      </c>
    </row>
    <row r="25" spans="1:10" x14ac:dyDescent="0.25">
      <c r="B25" s="82" t="s">
        <v>35</v>
      </c>
      <c r="C25" s="81"/>
      <c r="D25" s="81"/>
      <c r="E25" s="81"/>
      <c r="F25" s="81"/>
    </row>
    <row r="27" spans="1:10" x14ac:dyDescent="0.25">
      <c r="B27" s="82" t="s">
        <v>33</v>
      </c>
      <c r="C27" s="81"/>
      <c r="D27" s="81"/>
      <c r="E27" s="81"/>
      <c r="F27" s="81"/>
    </row>
  </sheetData>
  <mergeCells count="10">
    <mergeCell ref="A23:C23"/>
    <mergeCell ref="B25:F25"/>
    <mergeCell ref="B27:F27"/>
    <mergeCell ref="B1:I2"/>
    <mergeCell ref="A4:A5"/>
    <mergeCell ref="B4:B5"/>
    <mergeCell ref="C4:C5"/>
    <mergeCell ref="D4:D5"/>
    <mergeCell ref="E4:H4"/>
    <mergeCell ref="I4:I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190A4-33FB-4E57-867C-DC397ABCDF3A}">
  <sheetPr>
    <pageSetUpPr fitToPage="1"/>
  </sheetPr>
  <dimension ref="A1:T19"/>
  <sheetViews>
    <sheetView tabSelected="1" zoomScale="82" zoomScaleNormal="82" zoomScaleSheetLayoutView="82" workbookViewId="0">
      <selection activeCell="T15" sqref="T15"/>
    </sheetView>
  </sheetViews>
  <sheetFormatPr defaultRowHeight="15" x14ac:dyDescent="0.25"/>
  <cols>
    <col min="1" max="1" width="7.7109375" style="31" customWidth="1"/>
    <col min="2" max="2" width="18.140625" style="31" customWidth="1"/>
    <col min="3" max="3" width="22.42578125" style="31" customWidth="1"/>
    <col min="4" max="4" width="10.85546875" style="24" customWidth="1"/>
    <col min="5" max="5" width="13.7109375" customWidth="1"/>
    <col min="6" max="7" width="12.7109375" customWidth="1"/>
    <col min="8" max="8" width="14.28515625" customWidth="1"/>
    <col min="9" max="9" width="13.85546875" customWidth="1"/>
    <col min="10" max="10" width="12.28515625" customWidth="1"/>
    <col min="11" max="11" width="14.42578125" customWidth="1"/>
    <col min="12" max="12" width="15" customWidth="1"/>
    <col min="13" max="13" width="14.140625" customWidth="1"/>
  </cols>
  <sheetData>
    <row r="1" spans="1:20" ht="15" customHeight="1" x14ac:dyDescent="0.25">
      <c r="B1" s="67" t="s">
        <v>38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1"/>
      <c r="O1" s="1"/>
      <c r="P1" s="1"/>
      <c r="Q1" s="1"/>
      <c r="R1" s="1"/>
      <c r="S1" s="1"/>
      <c r="T1" s="1"/>
    </row>
    <row r="2" spans="1:20" ht="33" customHeight="1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1"/>
      <c r="O2" s="1"/>
      <c r="P2" s="1"/>
      <c r="Q2" s="1"/>
      <c r="R2" s="1"/>
      <c r="S2" s="1"/>
      <c r="T2" s="1"/>
    </row>
    <row r="4" spans="1:20" ht="36.75" customHeight="1" x14ac:dyDescent="0.25">
      <c r="A4" s="75" t="s">
        <v>11</v>
      </c>
      <c r="B4" s="75" t="s">
        <v>10</v>
      </c>
      <c r="C4" s="75" t="s">
        <v>0</v>
      </c>
      <c r="D4" s="72" t="s">
        <v>28</v>
      </c>
      <c r="E4" s="69" t="s">
        <v>1</v>
      </c>
      <c r="F4" s="70"/>
      <c r="G4" s="70"/>
      <c r="H4" s="70"/>
      <c r="I4" s="70"/>
      <c r="J4" s="70"/>
      <c r="K4" s="70"/>
      <c r="L4" s="71"/>
      <c r="M4" s="72" t="s">
        <v>12</v>
      </c>
    </row>
    <row r="5" spans="1:20" ht="37.5" customHeight="1" x14ac:dyDescent="0.25">
      <c r="A5" s="76"/>
      <c r="B5" s="76"/>
      <c r="C5" s="76"/>
      <c r="D5" s="73"/>
      <c r="E5" s="69" t="s">
        <v>7</v>
      </c>
      <c r="F5" s="71"/>
      <c r="G5" s="69" t="s">
        <v>6</v>
      </c>
      <c r="H5" s="71"/>
      <c r="I5" s="69" t="s">
        <v>8</v>
      </c>
      <c r="J5" s="71"/>
      <c r="K5" s="69" t="s">
        <v>9</v>
      </c>
      <c r="L5" s="71"/>
      <c r="M5" s="73"/>
    </row>
    <row r="6" spans="1:20" ht="37.5" customHeight="1" x14ac:dyDescent="0.25">
      <c r="A6" s="77"/>
      <c r="B6" s="77"/>
      <c r="C6" s="77"/>
      <c r="D6" s="74"/>
      <c r="E6" s="55" t="s">
        <v>39</v>
      </c>
      <c r="F6" s="55" t="s">
        <v>40</v>
      </c>
      <c r="G6" s="55" t="s">
        <v>39</v>
      </c>
      <c r="H6" s="55" t="s">
        <v>40</v>
      </c>
      <c r="I6" s="55" t="s">
        <v>39</v>
      </c>
      <c r="J6" s="55" t="s">
        <v>40</v>
      </c>
      <c r="K6" s="55" t="s">
        <v>39</v>
      </c>
      <c r="L6" s="55" t="s">
        <v>40</v>
      </c>
      <c r="M6" s="74"/>
    </row>
    <row r="7" spans="1:20" ht="43.5" customHeight="1" x14ac:dyDescent="0.25">
      <c r="A7" s="57">
        <v>1</v>
      </c>
      <c r="B7" s="58" t="s">
        <v>2</v>
      </c>
      <c r="C7" s="59" t="s">
        <v>42</v>
      </c>
      <c r="D7" s="55">
        <v>1</v>
      </c>
      <c r="E7" s="55">
        <v>442</v>
      </c>
      <c r="F7" s="66">
        <f>E7*100/M7</f>
        <v>28.552971576227389</v>
      </c>
      <c r="G7" s="55">
        <v>412</v>
      </c>
      <c r="H7" s="66">
        <f>G7*100/M7</f>
        <v>26.614987080103358</v>
      </c>
      <c r="I7" s="55">
        <v>484</v>
      </c>
      <c r="J7" s="66">
        <f>I7*100/M7</f>
        <v>31.266149870801033</v>
      </c>
      <c r="K7" s="55">
        <v>210</v>
      </c>
      <c r="L7" s="66">
        <f>K7*100/M7</f>
        <v>13.565891472868216</v>
      </c>
      <c r="M7" s="56">
        <f>E7+G7+I7+K7</f>
        <v>1548</v>
      </c>
    </row>
    <row r="8" spans="1:20" ht="32.25" customHeight="1" x14ac:dyDescent="0.25">
      <c r="A8" s="57">
        <v>2</v>
      </c>
      <c r="B8" s="58" t="s">
        <v>3</v>
      </c>
      <c r="C8" s="59" t="s">
        <v>51</v>
      </c>
      <c r="D8" s="55">
        <v>1</v>
      </c>
      <c r="E8" s="55">
        <v>510</v>
      </c>
      <c r="F8" s="66">
        <f t="shared" ref="F8:F10" si="0">E8*100/M8</f>
        <v>32.945736434108525</v>
      </c>
      <c r="G8" s="55">
        <v>363</v>
      </c>
      <c r="H8" s="66">
        <f t="shared" ref="H8:H10" si="1">G8*100/M8</f>
        <v>23.449612403100776</v>
      </c>
      <c r="I8" s="55">
        <v>523</v>
      </c>
      <c r="J8" s="66">
        <f t="shared" ref="J8:J10" si="2">I8*100/M8</f>
        <v>33.785529715762273</v>
      </c>
      <c r="K8" s="55">
        <v>152</v>
      </c>
      <c r="L8" s="66">
        <f t="shared" ref="L8:L9" si="3">K8*100/M8</f>
        <v>9.819121447028424</v>
      </c>
      <c r="M8" s="56">
        <f t="shared" ref="M8:M9" si="4">E8+G8+I8+K8</f>
        <v>1548</v>
      </c>
      <c r="N8" s="17"/>
    </row>
    <row r="9" spans="1:20" ht="32.25" customHeight="1" x14ac:dyDescent="0.25">
      <c r="A9" s="57">
        <v>3</v>
      </c>
      <c r="B9" s="58" t="s">
        <v>4</v>
      </c>
      <c r="C9" s="59" t="s">
        <v>43</v>
      </c>
      <c r="D9" s="55">
        <v>0.25</v>
      </c>
      <c r="E9" s="55">
        <f>'Весна 2025'!E8</f>
        <v>140</v>
      </c>
      <c r="F9" s="66">
        <f t="shared" si="0"/>
        <v>36.082474226804123</v>
      </c>
      <c r="G9" s="55">
        <f>'Весна 2025'!F8</f>
        <v>80</v>
      </c>
      <c r="H9" s="66">
        <f t="shared" si="1"/>
        <v>20.618556701030929</v>
      </c>
      <c r="I9" s="55">
        <f>'Весна 2025'!G8</f>
        <v>120</v>
      </c>
      <c r="J9" s="66">
        <f t="shared" si="2"/>
        <v>30.927835051546392</v>
      </c>
      <c r="K9" s="55">
        <v>48</v>
      </c>
      <c r="L9" s="66">
        <f t="shared" si="3"/>
        <v>12.371134020618557</v>
      </c>
      <c r="M9" s="56">
        <f t="shared" si="4"/>
        <v>388</v>
      </c>
      <c r="N9" s="17"/>
    </row>
    <row r="10" spans="1:20" ht="30" customHeight="1" x14ac:dyDescent="0.25">
      <c r="A10" s="57">
        <v>4</v>
      </c>
      <c r="B10" s="57" t="s">
        <v>4</v>
      </c>
      <c r="C10" s="57" t="s">
        <v>46</v>
      </c>
      <c r="D10" s="55">
        <v>1</v>
      </c>
      <c r="E10" s="55">
        <f>'осінь 2024'!E8+'Весна 2025'!E11</f>
        <v>596</v>
      </c>
      <c r="F10" s="66">
        <f t="shared" si="0"/>
        <v>38.501291989664082</v>
      </c>
      <c r="G10" s="55">
        <v>495</v>
      </c>
      <c r="H10" s="66">
        <f t="shared" si="1"/>
        <v>31.976744186046513</v>
      </c>
      <c r="I10" s="55">
        <v>327</v>
      </c>
      <c r="J10" s="66">
        <f t="shared" si="2"/>
        <v>21.124031007751938</v>
      </c>
      <c r="K10" s="55">
        <v>130</v>
      </c>
      <c r="L10" s="66">
        <f>K10*100/M10</f>
        <v>8.3979328165374678</v>
      </c>
      <c r="M10" s="56">
        <f t="shared" ref="M10" si="5">E10+G10+I10+K10</f>
        <v>1548</v>
      </c>
      <c r="N10" s="17"/>
    </row>
    <row r="11" spans="1:20" ht="30" customHeight="1" x14ac:dyDescent="0.25">
      <c r="A11" s="57">
        <v>5</v>
      </c>
      <c r="B11" s="57" t="s">
        <v>45</v>
      </c>
      <c r="C11" s="57" t="s">
        <v>47</v>
      </c>
      <c r="D11" s="55">
        <v>1</v>
      </c>
      <c r="E11" s="55"/>
      <c r="F11" s="55"/>
      <c r="G11" s="55"/>
      <c r="H11" s="55"/>
      <c r="I11" s="55"/>
      <c r="J11" s="55"/>
      <c r="K11" s="55"/>
      <c r="L11" s="55"/>
      <c r="M11" s="56"/>
      <c r="N11" s="17"/>
    </row>
    <row r="12" spans="1:20" ht="30" customHeight="1" x14ac:dyDescent="0.25">
      <c r="A12" s="57">
        <v>6</v>
      </c>
      <c r="B12" s="57" t="s">
        <v>44</v>
      </c>
      <c r="C12" s="57" t="s">
        <v>48</v>
      </c>
      <c r="D12" s="55">
        <v>1</v>
      </c>
      <c r="E12" s="55"/>
      <c r="F12" s="55"/>
      <c r="G12" s="55"/>
      <c r="H12" s="55"/>
      <c r="I12" s="55"/>
      <c r="J12" s="55"/>
      <c r="K12" s="55"/>
      <c r="L12" s="55"/>
      <c r="M12" s="56"/>
      <c r="N12" s="17"/>
    </row>
    <row r="13" spans="1:20" ht="30" customHeight="1" x14ac:dyDescent="0.25">
      <c r="A13" s="57">
        <v>7</v>
      </c>
      <c r="B13" s="57" t="s">
        <v>44</v>
      </c>
      <c r="C13" s="57" t="s">
        <v>49</v>
      </c>
      <c r="D13" s="55" t="s">
        <v>50</v>
      </c>
      <c r="E13" s="55"/>
      <c r="F13" s="55"/>
      <c r="G13" s="55"/>
      <c r="H13" s="55"/>
      <c r="I13" s="55"/>
      <c r="J13" s="55"/>
      <c r="K13" s="55"/>
      <c r="L13" s="55"/>
      <c r="M13" s="56"/>
      <c r="N13" s="17"/>
    </row>
    <row r="14" spans="1:20" ht="30" customHeight="1" x14ac:dyDescent="0.25">
      <c r="A14" s="57">
        <v>8</v>
      </c>
      <c r="B14" s="57"/>
      <c r="C14" s="57"/>
      <c r="D14" s="55"/>
      <c r="E14" s="55"/>
      <c r="F14" s="55"/>
      <c r="G14" s="55"/>
      <c r="H14" s="55"/>
      <c r="I14" s="55"/>
      <c r="J14" s="55"/>
      <c r="K14" s="55"/>
      <c r="L14" s="55"/>
      <c r="M14" s="56"/>
      <c r="N14" s="17"/>
    </row>
    <row r="15" spans="1:20" ht="42" customHeight="1" x14ac:dyDescent="0.25">
      <c r="A15" s="80" t="s">
        <v>41</v>
      </c>
      <c r="B15" s="80"/>
      <c r="C15" s="80"/>
      <c r="D15" s="55"/>
      <c r="E15" s="65"/>
      <c r="F15" s="65"/>
      <c r="G15" s="65"/>
      <c r="H15" s="65"/>
      <c r="I15" s="65"/>
      <c r="J15" s="65"/>
      <c r="K15" s="65"/>
      <c r="L15" s="65"/>
      <c r="M15" s="65"/>
    </row>
    <row r="16" spans="1:20" ht="45" customHeight="1" x14ac:dyDescent="0.25"/>
    <row r="17" spans="2:12" ht="20.25" x14ac:dyDescent="0.3">
      <c r="B17" s="78" t="s">
        <v>36</v>
      </c>
      <c r="C17" s="78"/>
      <c r="D17" s="78"/>
      <c r="E17" s="78"/>
      <c r="F17" s="78"/>
      <c r="G17" s="78"/>
      <c r="H17" s="78"/>
      <c r="I17" s="78"/>
      <c r="J17" s="78"/>
      <c r="K17" s="78"/>
      <c r="L17" s="60"/>
    </row>
    <row r="18" spans="2:12" ht="20.25" x14ac:dyDescent="0.3">
      <c r="B18" s="61"/>
      <c r="C18" s="61"/>
      <c r="D18" s="62"/>
      <c r="E18" s="63"/>
      <c r="F18" s="63"/>
      <c r="G18" s="63"/>
      <c r="H18" s="63"/>
      <c r="I18" s="63"/>
      <c r="J18" s="63"/>
      <c r="K18" s="63"/>
      <c r="L18" s="63"/>
    </row>
    <row r="19" spans="2:12" ht="20.25" x14ac:dyDescent="0.3">
      <c r="B19" s="79" t="s">
        <v>37</v>
      </c>
      <c r="C19" s="79"/>
      <c r="D19" s="79"/>
      <c r="E19" s="79"/>
      <c r="F19" s="79"/>
      <c r="G19" s="79"/>
      <c r="H19" s="79"/>
      <c r="I19" s="79"/>
      <c r="J19" s="79"/>
      <c r="K19" s="79"/>
      <c r="L19" s="64"/>
    </row>
  </sheetData>
  <mergeCells count="14">
    <mergeCell ref="B19:K19"/>
    <mergeCell ref="E5:F5"/>
    <mergeCell ref="G5:H5"/>
    <mergeCell ref="I5:J5"/>
    <mergeCell ref="K5:L5"/>
    <mergeCell ref="B4:B6"/>
    <mergeCell ref="C4:C6"/>
    <mergeCell ref="D4:D6"/>
    <mergeCell ref="A15:C15"/>
    <mergeCell ref="B1:M2"/>
    <mergeCell ref="E4:L4"/>
    <mergeCell ref="M4:M6"/>
    <mergeCell ref="A4:A6"/>
    <mergeCell ref="B17:K17"/>
  </mergeCells>
  <conditionalFormatting sqref="E7:L14">
    <cfRule type="cellIs" dxfId="0" priority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осінь 2024</vt:lpstr>
      <vt:lpstr>Весна 2025</vt:lpstr>
      <vt:lpstr>2025-2026 рік</vt:lpstr>
      <vt:lpstr>'2025-2026 рік'!Заголовки_для_друку</vt:lpstr>
      <vt:lpstr>'2025-2026 рік'!Область_друку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Салова Віра Олександрівна</cp:lastModifiedBy>
  <cp:lastPrinted>2026-05-21T10:46:28Z</cp:lastPrinted>
  <dcterms:created xsi:type="dcterms:W3CDTF">2023-11-15T11:50:09Z</dcterms:created>
  <dcterms:modified xsi:type="dcterms:W3CDTF">2026-06-03T09:04:07Z</dcterms:modified>
</cp:coreProperties>
</file>